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Лист1!$A$1:$P$82</definedName>
  </definedNames>
  <calcPr calcId="124519"/>
</workbook>
</file>

<file path=xl/calcChain.xml><?xml version="1.0" encoding="utf-8"?>
<calcChain xmlns="http://schemas.openxmlformats.org/spreadsheetml/2006/main">
  <c r="I81" i="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82" s="1"/>
</calcChain>
</file>

<file path=xl/sharedStrings.xml><?xml version="1.0" encoding="utf-8"?>
<sst xmlns="http://schemas.openxmlformats.org/spreadsheetml/2006/main" count="309" uniqueCount="135">
  <si>
    <t xml:space="preserve">№ лота 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</si>
  <si>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</si>
  <si>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</si>
  <si>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</si>
  <si>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Ед.измер.</t>
  </si>
  <si>
    <t xml:space="preserve">Кол-во </t>
  </si>
  <si>
    <t>цена</t>
  </si>
  <si>
    <t xml:space="preserve">Сумма </t>
  </si>
  <si>
    <t>Дискофикс С- 3,синий,3-х ходовой кран 360градусов,без ПВХ и латекса ПЭ,150см .</t>
  </si>
  <si>
    <t>шт</t>
  </si>
  <si>
    <t>ИН- стоппер -инфузионная заглушка  с инъекционной мембраной ,без латекса.</t>
  </si>
  <si>
    <t>Катетер  Фолея  2-х ходовой №16</t>
  </si>
  <si>
    <t>Катетер  Фолея  2-х ходовой №20</t>
  </si>
  <si>
    <t>Катетер  Фолея  2-х ходовой №22</t>
  </si>
  <si>
    <t>Канюля  внутривенная с катетером и  клапаном №24</t>
  </si>
  <si>
    <t>Одеяло полное взрослое  код SW 2001</t>
  </si>
  <si>
    <t>одноразовое для аппарата Экватор</t>
  </si>
  <si>
    <t>Фильтр -термовент  бактериовирусный "Гепа"</t>
  </si>
  <si>
    <t>Фильтр -термовент  бактериовирусный "Гепа" стерильный,одноразовый</t>
  </si>
  <si>
    <t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 №6,5</t>
  </si>
  <si>
    <t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 №6,5- стерильный ,одноразовый</t>
  </si>
  <si>
    <t xml:space="preserve">Трубка эндотрахеальная  без манжеты, размер 2,5 мм - </t>
  </si>
  <si>
    <t>Трубка эндотрахеальная  без манжеты, размер 3,0 мм</t>
  </si>
  <si>
    <t>Трубка  эндотрахеальная  без манжеты, размер 3,5 мм</t>
  </si>
  <si>
    <t>Трубка  эндотрахеальная без манжеты, размер 4,0 мм</t>
  </si>
  <si>
    <t>Трубка дренажная  пвх для отсоса d-10мм</t>
  </si>
  <si>
    <t xml:space="preserve">Трубка дренажная  пвх для отсоса d-10мм силиконовая в рулонах </t>
  </si>
  <si>
    <t>кг</t>
  </si>
  <si>
    <t>Трубка дренажная  пвх для отсоса d-8мм</t>
  </si>
  <si>
    <t xml:space="preserve">Трубка дренажная  пвх для отсоса d-8мм силиконовая в рулонах </t>
  </si>
  <si>
    <t>Трубка дренажная  пвх для отсоса d-6мм</t>
  </si>
  <si>
    <t xml:space="preserve">Трубка дренажная  пвх для отсоса d-6мм силиконовая в рулонах </t>
  </si>
  <si>
    <t xml:space="preserve"> носовые канюли с трубкой,длиной(м): 2,1 для подачи увлажненного  кислорода  -для новорожденных</t>
  </si>
  <si>
    <t xml:space="preserve"> носовые канюли с трубкой,длиной(м): 2,1 для подачи увлажненного  кислорода   -для новорожденных</t>
  </si>
  <si>
    <t xml:space="preserve"> носовые канюли с трубкой,длиной(м): 2,1 для подачи увлажненного  кислорода ,-для новорожденных</t>
  </si>
  <si>
    <t>Катетеры  носовые для подачи увлажненного  кислорода   взрослый</t>
  </si>
  <si>
    <t>Катетеры  носовые для подачи увлажненного  кислорода  взрослый</t>
  </si>
  <si>
    <t>Катетеры  носовые для подачи увлажненного  кислорода взрослый</t>
  </si>
  <si>
    <t>Маска анестезиологическая для новорожденных  с преднадутой  манжетой  размер 1</t>
  </si>
  <si>
    <t xml:space="preserve">Маска анестезиологическая для новорожденных с преднадутой  манжетой  размер 0 </t>
  </si>
  <si>
    <t xml:space="preserve">Маска кислородная для взрослых с носовым зажимом и трубкой  </t>
  </si>
  <si>
    <t>Маска кислородная для взрослых с носовым зажимом и трубкой</t>
  </si>
  <si>
    <t>Система (мешок типа Амбу) для ручного искусственного дыхания (ИВЛ) , с клапаном давления, для взрослых, объем 1500 мл. С  наличием монолитной ручки для оказания реанимационных манипуляции одной рукой и наличием встроенного предохранительного клапана сброса.  Маска размер 5</t>
  </si>
  <si>
    <t xml:space="preserve"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клапоном)№8,5 </t>
  </si>
  <si>
    <t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клапоном)№7,0 - 8040070</t>
  </si>
  <si>
    <t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клапоном)№8,0</t>
  </si>
  <si>
    <t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 №7,5 - 8040075</t>
  </si>
  <si>
    <t>Трубка  эндотрахеальная  без манжеты, размер 2,0мм</t>
  </si>
  <si>
    <t>Кетгут №0(4)-75см с иглой 40-45мм</t>
  </si>
  <si>
    <t xml:space="preserve"> Кетгут №0(4)-75см с иглой 40-45мм стерильный,одноразовый</t>
  </si>
  <si>
    <t>Кетгут №1(5)-75см с иглой 40-45мм</t>
  </si>
  <si>
    <t>Кетгут №1(5)-75см с иглой 40-45мм стерильный,одноразовый</t>
  </si>
  <si>
    <t>Шелк№1/2-75см с иглой 20мм(с черной нитью)</t>
  </si>
  <si>
    <t xml:space="preserve">№1\2 -75 см с иглой 20 мм (с чёрной нитью) Благодаря мягкости, гибкости, прочности позволяют вязать два узла.
Изделия поставляются стерильными, в виде нитей в отрезках как отдельно, так и в комбинации с одной или двумя иглами атравматическими. Иглы изготавливаются из нержавеющей коррозионностойкой стали, разрешѐнной к применению в медицине, различной степени изогнутости, (1/2, 2/8, 3/8, 5/8 и прямые), различной длины, с различным профилем сечения и заточкой острия (колющие, режущие, таперкат, троакарные, тупоконечные).
Метрические размеры нитей, разрывная нагрузка нитей в простом узле и прочность крепления нитей в игле соответствуют ГОСТ Р 53005.
 </t>
  </si>
  <si>
    <t>№1\2 -75 см с иглой 20 мм (с чёрной нитью) Благодаря мягкости, гибкости, прочности позволяют вязать два узла.
Изделия поставляются стерильными, в виде нитей в отрезках как отдельно, так и в комбинации с одной или двумя иглами атравматическими. Иглы изготавливаются из нержавеющей коррозионностойкой стали, разрешѐнной к применению в медицине, различной степени изогнутости, (1/2, 2/8, 3/8, 5/8 и прямые), различной длины, с различным профилем сечения и заточкой острия (колющие, режущие, таперкат, троакарные, тупоконечные).
Метрические размеры нитей, разрывная нагрузка нитей в простом узле и прочность крепления нитей в игле соответствуют ГОСТ Р 53005. стерильный,одноразовый</t>
  </si>
  <si>
    <t>уп</t>
  </si>
  <si>
    <t>Дыхателный контур с проводом нагрева и самозаполняющейся камерой увлажнителя и дополнительным шлангом 0,8м      (взрослый)</t>
  </si>
  <si>
    <t>Дыхателный контур с проводом нагрева и самозаполняющейся камерой увлажнителя и дополнительным шлангом 0,8м ( взрослый)</t>
  </si>
  <si>
    <t xml:space="preserve">Конфигурируемые соединители  </t>
  </si>
  <si>
    <t xml:space="preserve">Конфигурируемые соединители </t>
  </si>
  <si>
    <t>Маска назальная  СРАР размер S</t>
  </si>
  <si>
    <t>Маска для вентиляции лёгких для назального СРАР для новорожденных, размер S</t>
  </si>
  <si>
    <t>Маска назальная  СРАР размер M</t>
  </si>
  <si>
    <t>Маска для вентиляции лёгких для СРАР, размер M</t>
  </si>
  <si>
    <t>Маска кислородная для новорожденных с носовым зажимом и трубкой  ("INTERSURGICAL")</t>
  </si>
  <si>
    <t xml:space="preserve">Маска кислородная для новорожденных с носовым зажимом и трубкой </t>
  </si>
  <si>
    <t>Система (мешок типа Амбу) для ручного искусственного дыхания (ИВЛ) , с клапаном давления, для новорожденных, объем 550 мл. С  наличием монолитной ручки для оказания реанимационных манипуляции одной рукой и наличием встроенного предохранительного клапана сброса.  Маска размер 1</t>
  </si>
  <si>
    <t>Фильтр для трахеостом канюли искус нос) 1873</t>
  </si>
  <si>
    <t>Фильтр неонатальный тепловлагообменный  сТВО 15F-15M/8M (1641)</t>
  </si>
  <si>
    <t>Дыхательный  вирусо-бактериальный тепловлагообменный фильтр  с электростатической мембраной и антиокклюзионным механизмом, с портом для проведения газоанализа для новорожденных</t>
  </si>
  <si>
    <t>Назальная канюля для назального СРАР для новорожденных, размер М</t>
  </si>
  <si>
    <t xml:space="preserve">Назальная канюля для назального СРАР для новорожденных, размер M </t>
  </si>
  <si>
    <t>Назальная канюля для назального СРАР для новорожденных, размер S</t>
  </si>
  <si>
    <t xml:space="preserve">Назальная канюля для назального СРАР для новорожденных, размер S </t>
  </si>
  <si>
    <t xml:space="preserve">Держатель-фиксатор для шлангов дыхательного контура, шапочка, размер 3 (28-30 см), цвет голубой </t>
  </si>
  <si>
    <t>Держатель-фиксатор для шлангов дыхательного контура шапочка, размер 3 (28-30см), цвет голубой</t>
  </si>
  <si>
    <t xml:space="preserve">Держатель-фиксатор для шлангов дыхательного контура, шапочка, размер 4 (30-32 см), цвет светло-оранжевый - </t>
  </si>
  <si>
    <t>Держатель-фиксатор для шлангов дыхательного контура шапочка, размер  4 (30-32см), цвет светло-оранжевый</t>
  </si>
  <si>
    <t xml:space="preserve">Держатель-фиксатор для шлангов дыхательного контура, шапочка, размер 2 (26-28 см), цвет желтый </t>
  </si>
  <si>
    <t>Держатель-фиксатор для шлангов дыхательного контура шапочка, размер 2 (26-28см), цвет жёлтый</t>
  </si>
  <si>
    <t>Дыхательный контур реанимационный для новорожденных (шт) SLE</t>
  </si>
  <si>
    <t xml:space="preserve">Дыхательный контур анестезиологический для новорожденных 
</t>
  </si>
  <si>
    <t>Контур для новорожденных для аппарата TES   для родблока</t>
  </si>
  <si>
    <t>Дыхательный контур реанимационный Flextube 10мм для новорожденных с регулируемым клапаном РЕЕР и соединителем  длина 1,2м. с двойным шарнирным соединителем для аппаратаTES</t>
  </si>
  <si>
    <t>Дыхательный контур реанимационный Flextube 10мм для новорожденных с регулируемым клапаном РЕЕР и соединителем длина 1,2м. с двойным шарнирным соединителем для аппаратаTES</t>
  </si>
  <si>
    <t>Гель для УЗИ по 5 л</t>
  </si>
  <si>
    <t>по 5литров в канистрах</t>
  </si>
  <si>
    <t>канистра</t>
  </si>
  <si>
    <t xml:space="preserve">Жгут кровоостановливающий венозный полимерно-латексный с зажимным устройством регулирующим силу сжатия на застечке </t>
  </si>
  <si>
    <t>Жгут кровоостановливающий венозный полимерно-латексный с зажимным устройством регулирующим силу сжатия на застечке  многоразовый</t>
  </si>
  <si>
    <t>Канюля  внутривенная с катетером и  клапаном №16</t>
  </si>
  <si>
    <t>Канюля  внутривенная с катетером и  клапаном №14</t>
  </si>
  <si>
    <t>Канюля  внутривенная с катетером и  клапаном №18</t>
  </si>
  <si>
    <t xml:space="preserve">Контейнер для сбора макроты ,мочи 30мл </t>
  </si>
  <si>
    <t>кружка эсмарха №2</t>
  </si>
  <si>
    <t>кружка эсмарха №2 одноразовый стерильный</t>
  </si>
  <si>
    <t>Мочеприемники на 1000мл Т-образным клапоном полиэтиленовые одноразовые</t>
  </si>
  <si>
    <t>Презервативы для вагинального УЗИ</t>
  </si>
  <si>
    <t>Скальпель  одноразовый  №22,23</t>
  </si>
  <si>
    <t>скальпель с защитным колпачком из стали одноразовый стерильный №22,23</t>
  </si>
  <si>
    <t>скальпель с защитным колпачком из стали одноразовый стерильный№22,23</t>
  </si>
  <si>
    <t>Термометры цифровые  электронные медицинские  для определения температуры больного</t>
  </si>
  <si>
    <t xml:space="preserve">Одноразовые ЭКГ электроды </t>
  </si>
  <si>
    <t>Одноразовые ЭКГ электроды  SF 10 (взрослые)размер 42*37мм №50</t>
  </si>
  <si>
    <t>Экспресс -тест для определения антителу вируса иммунодефицита  человека ВИЧ-1/2/0(HIV 1/2/0)</t>
  </si>
  <si>
    <t>Экспресс -тест для определения антителу вируса иммунодефицита  человека ВИЧ-1/2/0(HIV 1/2/0) стерильный,одноразовый</t>
  </si>
  <si>
    <t>Вата мед-кая 250гр</t>
  </si>
  <si>
    <t>Вата мед-кая 250гр по 250гр отбеленная</t>
  </si>
  <si>
    <t>Тонометр прибор для определения Артериального Давления 27-35см</t>
  </si>
  <si>
    <t xml:space="preserve">манометр,металлический стетоскоп,манжета с металлическим кольцом для руки окружностью 27-35см,нагнетатель (груша)клапан выпуска воздуха,сумка-чехол для хранения механический. </t>
  </si>
  <si>
    <t>Тонометр прибор для определения Артериального Давления 42-54см</t>
  </si>
  <si>
    <t>манометр,металлический стетоскоп,манжета с металлическим кольцом для руки окружностью 27-35см,нагнетатель (груша)клапан выпуска воздуха,сумка-чехол для хранения. механический</t>
  </si>
  <si>
    <t>Тонометр прибор для определения Артериального Давления 27-35см автомат</t>
  </si>
  <si>
    <t>Тонометр прибор для определения Артериального Давления 42-54см автомат</t>
  </si>
  <si>
    <t>Перчатки хирургические кольчужные №6,5;7,0;7,5;8,0</t>
  </si>
  <si>
    <t xml:space="preserve">Бахилы полиэтиленовые для посетителей </t>
  </si>
  <si>
    <t>пар</t>
  </si>
  <si>
    <t>Магистраль теплообменник для согревания крови и инфузионных р-ров Hotline</t>
  </si>
  <si>
    <t>пенкан G27-(0,42*120мм)</t>
  </si>
  <si>
    <t>пенкан G27-(0,42*120мм) набор</t>
  </si>
  <si>
    <t>Тегадерм прозрачная повязка  для ЦВК 4*4см</t>
  </si>
  <si>
    <t>Тегадерм прозрачная повязка  для ЦВК 4*4см стерильный,одноразовый</t>
  </si>
  <si>
    <t>Закрытая аспирац.сист. Двухпросвет.14 СН 570мм для взрослых</t>
  </si>
  <si>
    <t>Набор для катетеризации центральных  вен 3-х просветный № 8,0-8,5 FR</t>
  </si>
  <si>
    <t>Трехпросветный Центральный Венозный  Катетер 8,0-8,5 Fr</t>
  </si>
  <si>
    <t>Набор для диализа  2-х канальный 12 FR</t>
  </si>
  <si>
    <t>Центральный венозный катетер (для гемодиализа)</t>
  </si>
  <si>
    <t>Система (мешок типа Амбу) для ручного искусственного дыхания (ИВЛ) , с клапаном давления, для новорожденных, объем 280 мл. С  наличием монолитной ручки для оказания реанимационных манипуляции одной рукой и наличием встроенного предохранительного клапана сброса.  Маска размер 1</t>
  </si>
  <si>
    <t>контур дыхательный гладкоствольный для взрослых</t>
  </si>
  <si>
    <t xml:space="preserve">контур дыхательный гладкоствольный для взрослых </t>
  </si>
  <si>
    <t>Периферический вводимый центральный венозный катетер 2 Fr,24 G Нутрилайн 2Fr</t>
  </si>
  <si>
    <t>Набор для катетеризаций центральных вен №24</t>
  </si>
  <si>
    <t>Набор для катетеризаций центральных вен №24 стерильный,одноразовый</t>
  </si>
  <si>
    <t xml:space="preserve">Итого </t>
  </si>
  <si>
    <t>Приложение 1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</si>
</sst>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-;\-* #,##0_-;_-* \-??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8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1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" fontId="10" fillId="0" borderId="1" xfId="0" applyNumberFormat="1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5" fillId="0" borderId="1" xfId="2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6" fillId="0" borderId="1" xfId="2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 applyProtection="1">
      <alignment horizontal="left" vertical="top" wrapText="1"/>
    </xf>
    <xf numFmtId="0" fontId="5" fillId="0" borderId="1" xfId="2" applyFont="1" applyFill="1" applyBorder="1" applyAlignment="1" applyProtection="1">
      <alignment horizontal="left" vertical="top" wrapText="1"/>
      <protection locked="0"/>
    </xf>
    <xf numFmtId="0" fontId="6" fillId="0" borderId="1" xfId="3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horizontal="left" vertical="top" wrapText="1"/>
    </xf>
    <xf numFmtId="0" fontId="6" fillId="0" borderId="1" xfId="2" applyFont="1" applyFill="1" applyBorder="1" applyAlignment="1" applyProtection="1">
      <alignment horizontal="left" vertical="top" wrapText="1"/>
    </xf>
    <xf numFmtId="4" fontId="6" fillId="0" borderId="1" xfId="1" applyNumberFormat="1" applyFont="1" applyFill="1" applyBorder="1" applyAlignment="1">
      <alignment horizontal="left" vertical="top" wrapText="1"/>
    </xf>
    <xf numFmtId="16" fontId="6" fillId="0" borderId="1" xfId="0" applyNumberFormat="1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 applyProtection="1">
      <alignment horizontal="left" vertical="top" wrapText="1"/>
      <protection locked="0"/>
    </xf>
    <xf numFmtId="0" fontId="5" fillId="0" borderId="3" xfId="2" applyFont="1" applyFill="1" applyBorder="1" applyAlignment="1" applyProtection="1">
      <alignment horizontal="left" vertical="top" wrapText="1"/>
      <protection locked="0"/>
    </xf>
    <xf numFmtId="0" fontId="6" fillId="0" borderId="3" xfId="0" applyFont="1" applyFill="1" applyBorder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left" vertical="top" wrapText="1"/>
    </xf>
    <xf numFmtId="0" fontId="11" fillId="0" borderId="0" xfId="0" applyFont="1"/>
  </cellXfs>
  <cellStyles count="5">
    <cellStyle name="Обычный" xfId="0" builtinId="0"/>
    <cellStyle name="Обычный 5" xfId="3"/>
    <cellStyle name="Обычный_Склад 2004" xfId="4"/>
    <cellStyle name="Пояснение" xfId="2" builtinId="53"/>
    <cellStyle name="Финансовый" xfId="1" builtinId="3"/>
  </cellStyles>
  <dxfs count="0"/>
  <tableStyles count="0" defaultTableStyle="TableStyleMedium9" defaultPivotStyle="PivotStyleLight16"/>
  <colors>
    <mruColors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82"/>
  <sheetViews>
    <sheetView tabSelected="1" view="pageBreakPreview" topLeftCell="A73" zoomScale="95" zoomScaleSheetLayoutView="95" workbookViewId="0">
      <selection activeCell="M77" sqref="M77"/>
    </sheetView>
  </sheetViews>
  <sheetFormatPr defaultRowHeight="15"/>
  <cols>
    <col min="3" max="3" width="49" customWidth="1"/>
    <col min="4" max="4" width="28.28515625" customWidth="1"/>
    <col min="5" max="5" width="32" customWidth="1"/>
    <col min="8" max="8" width="14.85546875" customWidth="1"/>
    <col min="9" max="9" width="16.85546875" style="6" customWidth="1"/>
  </cols>
  <sheetData>
    <row r="4" spans="2:9">
      <c r="C4" s="31" t="s">
        <v>134</v>
      </c>
    </row>
    <row r="6" spans="2:9" ht="31.5">
      <c r="B6" s="2" t="s">
        <v>0</v>
      </c>
      <c r="C6" s="1" t="s">
        <v>1</v>
      </c>
      <c r="D6" s="2" t="s">
        <v>2</v>
      </c>
      <c r="E6" s="2" t="s">
        <v>3</v>
      </c>
      <c r="F6" s="2" t="s">
        <v>4</v>
      </c>
      <c r="G6" s="3" t="s">
        <v>5</v>
      </c>
      <c r="H6" s="4" t="s">
        <v>6</v>
      </c>
      <c r="I6" s="4" t="s">
        <v>7</v>
      </c>
    </row>
    <row r="7" spans="2:9" ht="97.5" customHeight="1">
      <c r="B7" s="8">
        <v>1</v>
      </c>
      <c r="C7" s="9" t="s">
        <v>8</v>
      </c>
      <c r="D7" s="9" t="s">
        <v>8</v>
      </c>
      <c r="E7" s="9" t="s">
        <v>8</v>
      </c>
      <c r="F7" s="9" t="s">
        <v>9</v>
      </c>
      <c r="G7" s="10">
        <v>4000</v>
      </c>
      <c r="H7" s="11">
        <v>520</v>
      </c>
      <c r="I7" s="11">
        <f>SUM(G7*H7)</f>
        <v>2080000</v>
      </c>
    </row>
    <row r="8" spans="2:9" ht="89.25" customHeight="1">
      <c r="B8" s="8">
        <v>2</v>
      </c>
      <c r="C8" s="12" t="s">
        <v>10</v>
      </c>
      <c r="D8" s="12" t="s">
        <v>10</v>
      </c>
      <c r="E8" s="12" t="s">
        <v>10</v>
      </c>
      <c r="F8" s="9" t="s">
        <v>9</v>
      </c>
      <c r="G8" s="10">
        <v>5000</v>
      </c>
      <c r="H8" s="11">
        <v>482</v>
      </c>
      <c r="I8" s="11">
        <f t="shared" ref="I8:I71" si="0">SUM(G8*H8)</f>
        <v>2410000</v>
      </c>
    </row>
    <row r="9" spans="2:9" ht="50.25" customHeight="1">
      <c r="B9" s="8">
        <v>3</v>
      </c>
      <c r="C9" s="13" t="s">
        <v>11</v>
      </c>
      <c r="D9" s="13" t="s">
        <v>11</v>
      </c>
      <c r="E9" s="13" t="s">
        <v>11</v>
      </c>
      <c r="F9" s="14" t="s">
        <v>9</v>
      </c>
      <c r="G9" s="10">
        <v>4000</v>
      </c>
      <c r="H9" s="11">
        <v>547</v>
      </c>
      <c r="I9" s="11">
        <f t="shared" si="0"/>
        <v>2188000</v>
      </c>
    </row>
    <row r="10" spans="2:9" ht="58.5" customHeight="1">
      <c r="B10" s="8">
        <v>4</v>
      </c>
      <c r="C10" s="13" t="s">
        <v>12</v>
      </c>
      <c r="D10" s="13" t="s">
        <v>12</v>
      </c>
      <c r="E10" s="13" t="s">
        <v>12</v>
      </c>
      <c r="F10" s="14" t="s">
        <v>9</v>
      </c>
      <c r="G10" s="10">
        <v>15</v>
      </c>
      <c r="H10" s="11">
        <v>547</v>
      </c>
      <c r="I10" s="11">
        <f t="shared" si="0"/>
        <v>8205</v>
      </c>
    </row>
    <row r="11" spans="2:9" ht="47.25" customHeight="1">
      <c r="B11" s="8">
        <v>5</v>
      </c>
      <c r="C11" s="13" t="s">
        <v>13</v>
      </c>
      <c r="D11" s="13" t="s">
        <v>13</v>
      </c>
      <c r="E11" s="13" t="s">
        <v>13</v>
      </c>
      <c r="F11" s="14" t="s">
        <v>9</v>
      </c>
      <c r="G11" s="10">
        <v>15</v>
      </c>
      <c r="H11" s="11">
        <v>547</v>
      </c>
      <c r="I11" s="11">
        <f t="shared" si="0"/>
        <v>8205</v>
      </c>
    </row>
    <row r="12" spans="2:9" ht="47.25">
      <c r="B12" s="8">
        <v>6</v>
      </c>
      <c r="C12" s="15" t="s">
        <v>14</v>
      </c>
      <c r="D12" s="15" t="s">
        <v>14</v>
      </c>
      <c r="E12" s="15" t="s">
        <v>14</v>
      </c>
      <c r="F12" s="15" t="s">
        <v>9</v>
      </c>
      <c r="G12" s="10">
        <v>23500</v>
      </c>
      <c r="H12" s="11">
        <v>210</v>
      </c>
      <c r="I12" s="11">
        <f t="shared" si="0"/>
        <v>4935000</v>
      </c>
    </row>
    <row r="13" spans="2:9" ht="31.5">
      <c r="B13" s="8">
        <v>7</v>
      </c>
      <c r="C13" s="15" t="s">
        <v>15</v>
      </c>
      <c r="D13" s="15" t="s">
        <v>15</v>
      </c>
      <c r="E13" s="15" t="s">
        <v>16</v>
      </c>
      <c r="F13" s="15" t="s">
        <v>9</v>
      </c>
      <c r="G13" s="10">
        <v>100</v>
      </c>
      <c r="H13" s="11">
        <v>20550</v>
      </c>
      <c r="I13" s="11">
        <f t="shared" si="0"/>
        <v>2055000</v>
      </c>
    </row>
    <row r="14" spans="2:9" ht="47.25">
      <c r="B14" s="8">
        <v>8</v>
      </c>
      <c r="C14" s="10" t="s">
        <v>17</v>
      </c>
      <c r="D14" s="10" t="s">
        <v>17</v>
      </c>
      <c r="E14" s="14" t="s">
        <v>18</v>
      </c>
      <c r="F14" s="15" t="s">
        <v>9</v>
      </c>
      <c r="G14" s="10">
        <v>400</v>
      </c>
      <c r="H14" s="11">
        <v>3350</v>
      </c>
      <c r="I14" s="11">
        <f t="shared" si="0"/>
        <v>1340000</v>
      </c>
    </row>
    <row r="15" spans="2:9" ht="173.25">
      <c r="B15" s="8">
        <v>9</v>
      </c>
      <c r="C15" s="10" t="s">
        <v>19</v>
      </c>
      <c r="D15" s="10" t="s">
        <v>19</v>
      </c>
      <c r="E15" s="15" t="s">
        <v>20</v>
      </c>
      <c r="F15" s="15" t="s">
        <v>9</v>
      </c>
      <c r="G15" s="10">
        <v>5</v>
      </c>
      <c r="H15" s="11">
        <v>650</v>
      </c>
      <c r="I15" s="11">
        <f t="shared" si="0"/>
        <v>3250</v>
      </c>
    </row>
    <row r="16" spans="2:9" ht="47.25">
      <c r="B16" s="8">
        <v>10</v>
      </c>
      <c r="C16" s="16" t="s">
        <v>21</v>
      </c>
      <c r="D16" s="16" t="s">
        <v>21</v>
      </c>
      <c r="E16" s="16" t="s">
        <v>21</v>
      </c>
      <c r="F16" s="16" t="s">
        <v>9</v>
      </c>
      <c r="G16" s="10">
        <v>400</v>
      </c>
      <c r="H16" s="11">
        <v>650</v>
      </c>
      <c r="I16" s="11">
        <f t="shared" si="0"/>
        <v>260000</v>
      </c>
    </row>
    <row r="17" spans="2:9" ht="47.25">
      <c r="B17" s="8">
        <v>11</v>
      </c>
      <c r="C17" s="10" t="s">
        <v>22</v>
      </c>
      <c r="D17" s="10" t="s">
        <v>22</v>
      </c>
      <c r="E17" s="10" t="s">
        <v>22</v>
      </c>
      <c r="F17" s="10" t="s">
        <v>9</v>
      </c>
      <c r="G17" s="10">
        <v>2000</v>
      </c>
      <c r="H17" s="11">
        <v>650</v>
      </c>
      <c r="I17" s="11">
        <f t="shared" si="0"/>
        <v>1300000</v>
      </c>
    </row>
    <row r="18" spans="2:9" ht="47.25">
      <c r="B18" s="8">
        <v>12</v>
      </c>
      <c r="C18" s="10" t="s">
        <v>23</v>
      </c>
      <c r="D18" s="10" t="s">
        <v>23</v>
      </c>
      <c r="E18" s="10" t="s">
        <v>23</v>
      </c>
      <c r="F18" s="10" t="s">
        <v>9</v>
      </c>
      <c r="G18" s="10">
        <v>1000</v>
      </c>
      <c r="H18" s="11">
        <v>650</v>
      </c>
      <c r="I18" s="11">
        <f t="shared" si="0"/>
        <v>650000</v>
      </c>
    </row>
    <row r="19" spans="2:9" ht="47.25">
      <c r="B19" s="8">
        <v>13</v>
      </c>
      <c r="C19" s="10" t="s">
        <v>24</v>
      </c>
      <c r="D19" s="10" t="s">
        <v>24</v>
      </c>
      <c r="E19" s="10" t="s">
        <v>24</v>
      </c>
      <c r="F19" s="10" t="s">
        <v>9</v>
      </c>
      <c r="G19" s="10">
        <v>200</v>
      </c>
      <c r="H19" s="11">
        <v>650</v>
      </c>
      <c r="I19" s="11">
        <f t="shared" si="0"/>
        <v>130000</v>
      </c>
    </row>
    <row r="20" spans="2:9" ht="47.25">
      <c r="B20" s="8">
        <v>14</v>
      </c>
      <c r="C20" s="16" t="s">
        <v>25</v>
      </c>
      <c r="D20" s="16" t="s">
        <v>25</v>
      </c>
      <c r="E20" s="16" t="s">
        <v>26</v>
      </c>
      <c r="F20" s="16" t="s">
        <v>27</v>
      </c>
      <c r="G20" s="10">
        <v>4</v>
      </c>
      <c r="H20" s="11">
        <v>70000</v>
      </c>
      <c r="I20" s="11">
        <f t="shared" si="0"/>
        <v>280000</v>
      </c>
    </row>
    <row r="21" spans="2:9" ht="47.25">
      <c r="B21" s="8">
        <v>15</v>
      </c>
      <c r="C21" s="16" t="s">
        <v>28</v>
      </c>
      <c r="D21" s="16" t="s">
        <v>28</v>
      </c>
      <c r="E21" s="16" t="s">
        <v>29</v>
      </c>
      <c r="F21" s="16" t="s">
        <v>27</v>
      </c>
      <c r="G21" s="10">
        <v>3</v>
      </c>
      <c r="H21" s="11">
        <v>55000</v>
      </c>
      <c r="I21" s="11">
        <f t="shared" si="0"/>
        <v>165000</v>
      </c>
    </row>
    <row r="22" spans="2:9" ht="47.25">
      <c r="B22" s="8">
        <v>16</v>
      </c>
      <c r="C22" s="16" t="s">
        <v>30</v>
      </c>
      <c r="D22" s="16" t="s">
        <v>30</v>
      </c>
      <c r="E22" s="16" t="s">
        <v>31</v>
      </c>
      <c r="F22" s="16" t="s">
        <v>27</v>
      </c>
      <c r="G22" s="10">
        <v>2</v>
      </c>
      <c r="H22" s="11">
        <v>55000</v>
      </c>
      <c r="I22" s="11">
        <f t="shared" si="0"/>
        <v>110000</v>
      </c>
    </row>
    <row r="23" spans="2:9" ht="78.75">
      <c r="B23" s="8">
        <v>17</v>
      </c>
      <c r="C23" s="9" t="s">
        <v>32</v>
      </c>
      <c r="D23" s="9" t="s">
        <v>33</v>
      </c>
      <c r="E23" s="9" t="s">
        <v>34</v>
      </c>
      <c r="F23" s="9" t="s">
        <v>9</v>
      </c>
      <c r="G23" s="16">
        <v>4000</v>
      </c>
      <c r="H23" s="11">
        <v>870</v>
      </c>
      <c r="I23" s="11">
        <f t="shared" si="0"/>
        <v>3480000</v>
      </c>
    </row>
    <row r="24" spans="2:9" ht="47.25">
      <c r="B24" s="8">
        <v>18</v>
      </c>
      <c r="C24" s="9" t="s">
        <v>35</v>
      </c>
      <c r="D24" s="9" t="s">
        <v>36</v>
      </c>
      <c r="E24" s="9" t="s">
        <v>37</v>
      </c>
      <c r="F24" s="9" t="s">
        <v>9</v>
      </c>
      <c r="G24" s="16">
        <v>200</v>
      </c>
      <c r="H24" s="11">
        <v>350</v>
      </c>
      <c r="I24" s="11">
        <f t="shared" si="0"/>
        <v>70000</v>
      </c>
    </row>
    <row r="25" spans="2:9" ht="63">
      <c r="B25" s="8">
        <v>19</v>
      </c>
      <c r="C25" s="12" t="s">
        <v>38</v>
      </c>
      <c r="D25" s="12" t="s">
        <v>38</v>
      </c>
      <c r="E25" s="12" t="s">
        <v>38</v>
      </c>
      <c r="F25" s="9" t="s">
        <v>9</v>
      </c>
      <c r="G25" s="16">
        <v>1500</v>
      </c>
      <c r="H25" s="11">
        <v>1420</v>
      </c>
      <c r="I25" s="11">
        <f t="shared" si="0"/>
        <v>2130000</v>
      </c>
    </row>
    <row r="26" spans="2:9" ht="63">
      <c r="B26" s="8">
        <v>20</v>
      </c>
      <c r="C26" s="12" t="s">
        <v>39</v>
      </c>
      <c r="D26" s="12" t="s">
        <v>39</v>
      </c>
      <c r="E26" s="12" t="s">
        <v>39</v>
      </c>
      <c r="F26" s="9" t="s">
        <v>9</v>
      </c>
      <c r="G26" s="16">
        <v>1500</v>
      </c>
      <c r="H26" s="11">
        <v>1420</v>
      </c>
      <c r="I26" s="11">
        <f t="shared" si="0"/>
        <v>2130000</v>
      </c>
    </row>
    <row r="27" spans="2:9" ht="47.25">
      <c r="B27" s="8">
        <v>21</v>
      </c>
      <c r="C27" s="12" t="s">
        <v>40</v>
      </c>
      <c r="D27" s="12" t="s">
        <v>41</v>
      </c>
      <c r="E27" s="12" t="s">
        <v>40</v>
      </c>
      <c r="F27" s="9" t="s">
        <v>9</v>
      </c>
      <c r="G27" s="16">
        <v>5000</v>
      </c>
      <c r="H27" s="11">
        <v>1000</v>
      </c>
      <c r="I27" s="11">
        <f t="shared" si="0"/>
        <v>5000000</v>
      </c>
    </row>
    <row r="28" spans="2:9" ht="220.5">
      <c r="B28" s="8">
        <v>22</v>
      </c>
      <c r="C28" s="18" t="s">
        <v>42</v>
      </c>
      <c r="D28" s="16" t="s">
        <v>42</v>
      </c>
      <c r="E28" s="16" t="s">
        <v>42</v>
      </c>
      <c r="F28" s="9" t="s">
        <v>9</v>
      </c>
      <c r="G28" s="16">
        <v>300</v>
      </c>
      <c r="H28" s="11">
        <v>10600</v>
      </c>
      <c r="I28" s="11">
        <f t="shared" si="0"/>
        <v>3180000</v>
      </c>
    </row>
    <row r="29" spans="2:9" ht="173.25">
      <c r="B29" s="8">
        <v>23</v>
      </c>
      <c r="C29" s="16" t="s">
        <v>43</v>
      </c>
      <c r="D29" s="16" t="s">
        <v>43</v>
      </c>
      <c r="E29" s="16" t="s">
        <v>43</v>
      </c>
      <c r="F29" s="9" t="s">
        <v>9</v>
      </c>
      <c r="G29" s="16">
        <v>100</v>
      </c>
      <c r="H29" s="11">
        <v>1000</v>
      </c>
      <c r="I29" s="11">
        <f t="shared" si="0"/>
        <v>100000</v>
      </c>
    </row>
    <row r="30" spans="2:9" ht="173.25">
      <c r="B30" s="8">
        <v>24</v>
      </c>
      <c r="C30" s="16" t="s">
        <v>44</v>
      </c>
      <c r="D30" s="16" t="s">
        <v>44</v>
      </c>
      <c r="E30" s="16" t="s">
        <v>44</v>
      </c>
      <c r="F30" s="9" t="s">
        <v>9</v>
      </c>
      <c r="G30" s="16">
        <v>100</v>
      </c>
      <c r="H30" s="11">
        <v>1000</v>
      </c>
      <c r="I30" s="11">
        <f t="shared" si="0"/>
        <v>100000</v>
      </c>
    </row>
    <row r="31" spans="2:9" ht="173.25">
      <c r="B31" s="8">
        <v>25</v>
      </c>
      <c r="C31" s="16" t="s">
        <v>45</v>
      </c>
      <c r="D31" s="16" t="s">
        <v>45</v>
      </c>
      <c r="E31" s="16" t="s">
        <v>45</v>
      </c>
      <c r="F31" s="9" t="s">
        <v>9</v>
      </c>
      <c r="G31" s="16">
        <v>100</v>
      </c>
      <c r="H31" s="11">
        <v>1000</v>
      </c>
      <c r="I31" s="11">
        <f t="shared" si="0"/>
        <v>100000</v>
      </c>
    </row>
    <row r="32" spans="2:9" ht="173.25">
      <c r="B32" s="8">
        <v>26</v>
      </c>
      <c r="C32" s="16" t="s">
        <v>46</v>
      </c>
      <c r="D32" s="16" t="s">
        <v>46</v>
      </c>
      <c r="E32" s="16" t="s">
        <v>46</v>
      </c>
      <c r="F32" s="9" t="s">
        <v>9</v>
      </c>
      <c r="G32" s="16">
        <v>500</v>
      </c>
      <c r="H32" s="11">
        <v>1000</v>
      </c>
      <c r="I32" s="11">
        <f t="shared" si="0"/>
        <v>500000</v>
      </c>
    </row>
    <row r="33" spans="2:9" ht="31.5">
      <c r="B33" s="8">
        <v>27</v>
      </c>
      <c r="C33" s="16" t="s">
        <v>47</v>
      </c>
      <c r="D33" s="16" t="s">
        <v>47</v>
      </c>
      <c r="E33" s="16" t="s">
        <v>47</v>
      </c>
      <c r="F33" s="16" t="s">
        <v>9</v>
      </c>
      <c r="G33" s="16">
        <v>150</v>
      </c>
      <c r="H33" s="11">
        <v>812</v>
      </c>
      <c r="I33" s="11">
        <f t="shared" si="0"/>
        <v>121800</v>
      </c>
    </row>
    <row r="34" spans="2:9" ht="47.25">
      <c r="B34" s="8">
        <v>28</v>
      </c>
      <c r="C34" s="9" t="s">
        <v>48</v>
      </c>
      <c r="D34" s="9"/>
      <c r="E34" s="19" t="s">
        <v>49</v>
      </c>
      <c r="F34" s="9" t="s">
        <v>9</v>
      </c>
      <c r="G34" s="10">
        <v>600</v>
      </c>
      <c r="H34" s="11">
        <v>824</v>
      </c>
      <c r="I34" s="11">
        <f t="shared" si="0"/>
        <v>494400</v>
      </c>
    </row>
    <row r="35" spans="2:9" ht="47.25">
      <c r="B35" s="8">
        <v>29</v>
      </c>
      <c r="C35" s="9" t="s">
        <v>50</v>
      </c>
      <c r="D35" s="9" t="s">
        <v>50</v>
      </c>
      <c r="E35" s="19" t="s">
        <v>51</v>
      </c>
      <c r="F35" s="9" t="s">
        <v>9</v>
      </c>
      <c r="G35" s="10">
        <v>350</v>
      </c>
      <c r="H35" s="11">
        <v>824</v>
      </c>
      <c r="I35" s="11">
        <f t="shared" si="0"/>
        <v>288400</v>
      </c>
    </row>
    <row r="36" spans="2:9" ht="98.25" customHeight="1">
      <c r="B36" s="8">
        <v>30</v>
      </c>
      <c r="C36" s="20" t="s">
        <v>52</v>
      </c>
      <c r="D36" s="20" t="s">
        <v>53</v>
      </c>
      <c r="E36" s="19" t="s">
        <v>54</v>
      </c>
      <c r="F36" s="9" t="s">
        <v>55</v>
      </c>
      <c r="G36" s="10">
        <v>500</v>
      </c>
      <c r="H36" s="11">
        <v>1605</v>
      </c>
      <c r="I36" s="11">
        <f t="shared" si="0"/>
        <v>802500</v>
      </c>
    </row>
    <row r="37" spans="2:9" ht="94.5">
      <c r="B37" s="8">
        <v>31</v>
      </c>
      <c r="C37" s="9" t="s">
        <v>56</v>
      </c>
      <c r="D37" s="9" t="s">
        <v>57</v>
      </c>
      <c r="E37" s="9" t="s">
        <v>57</v>
      </c>
      <c r="F37" s="9" t="s">
        <v>9</v>
      </c>
      <c r="G37" s="16">
        <v>100</v>
      </c>
      <c r="H37" s="11">
        <v>21775</v>
      </c>
      <c r="I37" s="11">
        <f t="shared" si="0"/>
        <v>2177500</v>
      </c>
    </row>
    <row r="38" spans="2:9" ht="31.5">
      <c r="B38" s="8">
        <v>32</v>
      </c>
      <c r="C38" s="16" t="s">
        <v>58</v>
      </c>
      <c r="D38" s="16" t="s">
        <v>59</v>
      </c>
      <c r="E38" s="16" t="s">
        <v>59</v>
      </c>
      <c r="F38" s="9" t="s">
        <v>9</v>
      </c>
      <c r="G38" s="16">
        <v>300</v>
      </c>
      <c r="H38" s="11">
        <v>1180</v>
      </c>
      <c r="I38" s="11">
        <f t="shared" si="0"/>
        <v>354000</v>
      </c>
    </row>
    <row r="39" spans="2:9" ht="63">
      <c r="B39" s="8">
        <v>33</v>
      </c>
      <c r="C39" s="12" t="s">
        <v>60</v>
      </c>
      <c r="D39" s="21" t="s">
        <v>61</v>
      </c>
      <c r="E39" s="21" t="s">
        <v>61</v>
      </c>
      <c r="F39" s="9" t="s">
        <v>9</v>
      </c>
      <c r="G39" s="16">
        <v>120</v>
      </c>
      <c r="H39" s="11">
        <v>920</v>
      </c>
      <c r="I39" s="11">
        <f t="shared" si="0"/>
        <v>110400</v>
      </c>
    </row>
    <row r="40" spans="2:9" ht="31.5">
      <c r="B40" s="8">
        <v>34</v>
      </c>
      <c r="C40" s="12" t="s">
        <v>62</v>
      </c>
      <c r="D40" s="21" t="s">
        <v>63</v>
      </c>
      <c r="E40" s="21" t="s">
        <v>63</v>
      </c>
      <c r="F40" s="9" t="s">
        <v>9</v>
      </c>
      <c r="G40" s="16">
        <v>120</v>
      </c>
      <c r="H40" s="11">
        <v>920</v>
      </c>
      <c r="I40" s="11">
        <f t="shared" si="0"/>
        <v>110400</v>
      </c>
    </row>
    <row r="41" spans="2:9" ht="63">
      <c r="B41" s="8">
        <v>35</v>
      </c>
      <c r="C41" s="12" t="s">
        <v>64</v>
      </c>
      <c r="D41" s="12" t="s">
        <v>64</v>
      </c>
      <c r="E41" s="12" t="s">
        <v>65</v>
      </c>
      <c r="F41" s="9" t="s">
        <v>9</v>
      </c>
      <c r="G41" s="16">
        <v>200</v>
      </c>
      <c r="H41" s="11">
        <v>800</v>
      </c>
      <c r="I41" s="11">
        <f t="shared" si="0"/>
        <v>160000</v>
      </c>
    </row>
    <row r="42" spans="2:9" ht="220.5">
      <c r="B42" s="8">
        <v>36</v>
      </c>
      <c r="C42" s="18" t="s">
        <v>66</v>
      </c>
      <c r="D42" s="18" t="s">
        <v>66</v>
      </c>
      <c r="E42" s="18" t="s">
        <v>66</v>
      </c>
      <c r="F42" s="9" t="s">
        <v>9</v>
      </c>
      <c r="G42" s="16">
        <v>250</v>
      </c>
      <c r="H42" s="11">
        <v>17500</v>
      </c>
      <c r="I42" s="11">
        <f t="shared" si="0"/>
        <v>4375000</v>
      </c>
    </row>
    <row r="43" spans="2:9" ht="31.5">
      <c r="B43" s="8">
        <v>37</v>
      </c>
      <c r="C43" s="16" t="s">
        <v>67</v>
      </c>
      <c r="D43" s="16" t="s">
        <v>67</v>
      </c>
      <c r="E43" s="16" t="s">
        <v>67</v>
      </c>
      <c r="F43" s="9" t="s">
        <v>9</v>
      </c>
      <c r="G43" s="16">
        <v>30</v>
      </c>
      <c r="H43" s="11">
        <v>650</v>
      </c>
      <c r="I43" s="11">
        <f t="shared" si="0"/>
        <v>19500</v>
      </c>
    </row>
    <row r="44" spans="2:9" ht="157.5">
      <c r="B44" s="8">
        <v>38</v>
      </c>
      <c r="C44" s="16" t="s">
        <v>68</v>
      </c>
      <c r="D44" s="22" t="s">
        <v>69</v>
      </c>
      <c r="E44" s="22" t="s">
        <v>69</v>
      </c>
      <c r="F44" s="16" t="s">
        <v>9</v>
      </c>
      <c r="G44" s="16">
        <v>2000</v>
      </c>
      <c r="H44" s="11">
        <v>600</v>
      </c>
      <c r="I44" s="11">
        <f t="shared" si="0"/>
        <v>1200000</v>
      </c>
    </row>
    <row r="45" spans="2:9" ht="47.25">
      <c r="B45" s="8">
        <v>39</v>
      </c>
      <c r="C45" s="16" t="s">
        <v>70</v>
      </c>
      <c r="D45" s="10" t="s">
        <v>71</v>
      </c>
      <c r="E45" s="10" t="s">
        <v>71</v>
      </c>
      <c r="F45" s="16" t="s">
        <v>9</v>
      </c>
      <c r="G45" s="16">
        <v>550</v>
      </c>
      <c r="H45" s="11">
        <v>589</v>
      </c>
      <c r="I45" s="11">
        <f t="shared" si="0"/>
        <v>323950</v>
      </c>
    </row>
    <row r="46" spans="2:9" ht="47.25">
      <c r="B46" s="8">
        <v>40</v>
      </c>
      <c r="C46" s="16" t="s">
        <v>72</v>
      </c>
      <c r="D46" s="10" t="s">
        <v>73</v>
      </c>
      <c r="E46" s="10" t="s">
        <v>73</v>
      </c>
      <c r="F46" s="16" t="s">
        <v>9</v>
      </c>
      <c r="G46" s="16">
        <v>1200</v>
      </c>
      <c r="H46" s="11">
        <v>589</v>
      </c>
      <c r="I46" s="11">
        <f t="shared" si="0"/>
        <v>706800</v>
      </c>
    </row>
    <row r="47" spans="2:9" ht="63">
      <c r="B47" s="8">
        <v>41</v>
      </c>
      <c r="C47" s="16" t="s">
        <v>74</v>
      </c>
      <c r="D47" s="10" t="s">
        <v>75</v>
      </c>
      <c r="E47" s="10" t="s">
        <v>75</v>
      </c>
      <c r="F47" s="16" t="s">
        <v>9</v>
      </c>
      <c r="G47" s="16">
        <v>800</v>
      </c>
      <c r="H47" s="11">
        <v>5061</v>
      </c>
      <c r="I47" s="11">
        <f t="shared" si="0"/>
        <v>4048800</v>
      </c>
    </row>
    <row r="48" spans="2:9" ht="78.75">
      <c r="B48" s="8">
        <v>42</v>
      </c>
      <c r="C48" s="16" t="s">
        <v>76</v>
      </c>
      <c r="D48" s="10" t="s">
        <v>77</v>
      </c>
      <c r="E48" s="10" t="s">
        <v>77</v>
      </c>
      <c r="F48" s="16" t="s">
        <v>9</v>
      </c>
      <c r="G48" s="16">
        <v>250</v>
      </c>
      <c r="H48" s="11">
        <v>5061</v>
      </c>
      <c r="I48" s="11">
        <f t="shared" si="0"/>
        <v>1265250</v>
      </c>
    </row>
    <row r="49" spans="2:9" ht="63">
      <c r="B49" s="8">
        <v>43</v>
      </c>
      <c r="C49" s="16" t="s">
        <v>78</v>
      </c>
      <c r="D49" s="10" t="s">
        <v>79</v>
      </c>
      <c r="E49" s="10" t="s">
        <v>79</v>
      </c>
      <c r="F49" s="16" t="s">
        <v>9</v>
      </c>
      <c r="G49" s="16">
        <v>900</v>
      </c>
      <c r="H49" s="11">
        <v>5061</v>
      </c>
      <c r="I49" s="11">
        <f t="shared" si="0"/>
        <v>4554900</v>
      </c>
    </row>
    <row r="50" spans="2:9" ht="47.25">
      <c r="B50" s="8">
        <v>44</v>
      </c>
      <c r="C50" s="16" t="s">
        <v>80</v>
      </c>
      <c r="D50" s="16" t="s">
        <v>80</v>
      </c>
      <c r="E50" s="16" t="s">
        <v>80</v>
      </c>
      <c r="F50" s="16" t="s">
        <v>9</v>
      </c>
      <c r="G50" s="16">
        <v>150</v>
      </c>
      <c r="H50" s="11">
        <v>19691</v>
      </c>
      <c r="I50" s="11">
        <f t="shared" si="0"/>
        <v>2953650</v>
      </c>
    </row>
    <row r="51" spans="2:9" ht="63">
      <c r="B51" s="8">
        <v>45</v>
      </c>
      <c r="C51" s="16" t="s">
        <v>81</v>
      </c>
      <c r="D51" s="16" t="s">
        <v>81</v>
      </c>
      <c r="E51" s="16" t="s">
        <v>81</v>
      </c>
      <c r="F51" s="16" t="s">
        <v>9</v>
      </c>
      <c r="G51" s="16">
        <v>150</v>
      </c>
      <c r="H51" s="11">
        <v>7415</v>
      </c>
      <c r="I51" s="11">
        <f t="shared" si="0"/>
        <v>1112250</v>
      </c>
    </row>
    <row r="52" spans="2:9" ht="126">
      <c r="B52" s="8">
        <v>46</v>
      </c>
      <c r="C52" s="16" t="s">
        <v>82</v>
      </c>
      <c r="D52" s="16" t="s">
        <v>83</v>
      </c>
      <c r="E52" s="16" t="s">
        <v>84</v>
      </c>
      <c r="F52" s="16" t="s">
        <v>9</v>
      </c>
      <c r="G52" s="16">
        <v>50</v>
      </c>
      <c r="H52" s="11">
        <v>4500</v>
      </c>
      <c r="I52" s="11">
        <f t="shared" si="0"/>
        <v>225000</v>
      </c>
    </row>
    <row r="53" spans="2:9" ht="31.5">
      <c r="B53" s="8">
        <v>47</v>
      </c>
      <c r="C53" s="23" t="s">
        <v>85</v>
      </c>
      <c r="D53" s="23" t="s">
        <v>85</v>
      </c>
      <c r="E53" s="15" t="s">
        <v>86</v>
      </c>
      <c r="F53" s="15" t="s">
        <v>87</v>
      </c>
      <c r="G53" s="10">
        <v>60</v>
      </c>
      <c r="H53" s="11">
        <v>7150</v>
      </c>
      <c r="I53" s="11">
        <f t="shared" si="0"/>
        <v>429000</v>
      </c>
    </row>
    <row r="54" spans="2:9" ht="110.25">
      <c r="B54" s="8">
        <v>48</v>
      </c>
      <c r="C54" s="15" t="s">
        <v>88</v>
      </c>
      <c r="D54" s="15" t="s">
        <v>88</v>
      </c>
      <c r="E54" s="15" t="s">
        <v>89</v>
      </c>
      <c r="F54" s="15" t="s">
        <v>9</v>
      </c>
      <c r="G54" s="10">
        <v>100</v>
      </c>
      <c r="H54" s="11">
        <v>1350</v>
      </c>
      <c r="I54" s="11">
        <f t="shared" si="0"/>
        <v>135000</v>
      </c>
    </row>
    <row r="55" spans="2:9" ht="47.25">
      <c r="B55" s="8">
        <v>49</v>
      </c>
      <c r="C55" s="15" t="s">
        <v>90</v>
      </c>
      <c r="D55" s="15" t="s">
        <v>90</v>
      </c>
      <c r="E55" s="15" t="s">
        <v>90</v>
      </c>
      <c r="F55" s="15" t="s">
        <v>9</v>
      </c>
      <c r="G55" s="10">
        <v>8000</v>
      </c>
      <c r="H55" s="11">
        <v>210</v>
      </c>
      <c r="I55" s="11">
        <f t="shared" si="0"/>
        <v>1680000</v>
      </c>
    </row>
    <row r="56" spans="2:9" ht="47.25">
      <c r="B56" s="8">
        <v>50</v>
      </c>
      <c r="C56" s="15" t="s">
        <v>91</v>
      </c>
      <c r="D56" s="15" t="s">
        <v>91</v>
      </c>
      <c r="E56" s="15" t="s">
        <v>91</v>
      </c>
      <c r="F56" s="15" t="s">
        <v>9</v>
      </c>
      <c r="G56" s="10">
        <v>100</v>
      </c>
      <c r="H56" s="11">
        <v>210</v>
      </c>
      <c r="I56" s="11">
        <f t="shared" si="0"/>
        <v>21000</v>
      </c>
    </row>
    <row r="57" spans="2:9" ht="47.25">
      <c r="B57" s="8">
        <v>51</v>
      </c>
      <c r="C57" s="15" t="s">
        <v>92</v>
      </c>
      <c r="D57" s="15" t="s">
        <v>92</v>
      </c>
      <c r="E57" s="15" t="s">
        <v>92</v>
      </c>
      <c r="F57" s="15" t="s">
        <v>9</v>
      </c>
      <c r="G57" s="10">
        <v>4000</v>
      </c>
      <c r="H57" s="11">
        <v>210</v>
      </c>
      <c r="I57" s="11">
        <f t="shared" si="0"/>
        <v>840000</v>
      </c>
    </row>
    <row r="58" spans="2:9" ht="31.5">
      <c r="B58" s="8">
        <v>52</v>
      </c>
      <c r="C58" s="15" t="s">
        <v>93</v>
      </c>
      <c r="D58" s="15" t="s">
        <v>93</v>
      </c>
      <c r="E58" s="15" t="s">
        <v>93</v>
      </c>
      <c r="F58" s="15" t="s">
        <v>9</v>
      </c>
      <c r="G58" s="10">
        <v>100</v>
      </c>
      <c r="H58" s="24">
        <v>93</v>
      </c>
      <c r="I58" s="11">
        <f t="shared" si="0"/>
        <v>9300</v>
      </c>
    </row>
    <row r="59" spans="2:9" ht="31.5">
      <c r="B59" s="8">
        <v>53</v>
      </c>
      <c r="C59" s="15" t="s">
        <v>94</v>
      </c>
      <c r="D59" s="15" t="s">
        <v>94</v>
      </c>
      <c r="E59" s="15" t="s">
        <v>95</v>
      </c>
      <c r="F59" s="15" t="s">
        <v>9</v>
      </c>
      <c r="G59" s="10">
        <v>250</v>
      </c>
      <c r="H59" s="11">
        <v>1380</v>
      </c>
      <c r="I59" s="11">
        <f t="shared" si="0"/>
        <v>345000</v>
      </c>
    </row>
    <row r="60" spans="2:9" ht="63">
      <c r="B60" s="8">
        <v>54</v>
      </c>
      <c r="C60" s="15" t="s">
        <v>96</v>
      </c>
      <c r="D60" s="15" t="s">
        <v>96</v>
      </c>
      <c r="E60" s="15" t="s">
        <v>96</v>
      </c>
      <c r="F60" s="15" t="s">
        <v>9</v>
      </c>
      <c r="G60" s="10">
        <v>4000</v>
      </c>
      <c r="H60" s="11">
        <v>650</v>
      </c>
      <c r="I60" s="11">
        <f t="shared" si="0"/>
        <v>2600000</v>
      </c>
    </row>
    <row r="61" spans="2:9" ht="31.5">
      <c r="B61" s="8">
        <v>55</v>
      </c>
      <c r="C61" s="15" t="s">
        <v>97</v>
      </c>
      <c r="D61" s="15" t="s">
        <v>97</v>
      </c>
      <c r="E61" s="15" t="s">
        <v>97</v>
      </c>
      <c r="F61" s="15" t="s">
        <v>9</v>
      </c>
      <c r="G61" s="10">
        <v>1000</v>
      </c>
      <c r="H61" s="24">
        <v>58</v>
      </c>
      <c r="I61" s="11">
        <f t="shared" si="0"/>
        <v>58000</v>
      </c>
    </row>
    <row r="62" spans="2:9" ht="63">
      <c r="B62" s="8">
        <v>56</v>
      </c>
      <c r="C62" s="25" t="s">
        <v>98</v>
      </c>
      <c r="D62" s="13" t="s">
        <v>99</v>
      </c>
      <c r="E62" s="13" t="s">
        <v>100</v>
      </c>
      <c r="F62" s="15" t="s">
        <v>9</v>
      </c>
      <c r="G62" s="10">
        <v>3200</v>
      </c>
      <c r="H62" s="11">
        <v>237</v>
      </c>
      <c r="I62" s="11">
        <f t="shared" si="0"/>
        <v>758400</v>
      </c>
    </row>
    <row r="63" spans="2:9" ht="63">
      <c r="B63" s="8">
        <v>57</v>
      </c>
      <c r="C63" s="15" t="s">
        <v>101</v>
      </c>
      <c r="D63" s="15" t="s">
        <v>101</v>
      </c>
      <c r="E63" s="15" t="s">
        <v>101</v>
      </c>
      <c r="F63" s="15" t="s">
        <v>9</v>
      </c>
      <c r="G63" s="10">
        <v>300</v>
      </c>
      <c r="H63" s="11">
        <v>2500</v>
      </c>
      <c r="I63" s="11">
        <f t="shared" si="0"/>
        <v>750000</v>
      </c>
    </row>
    <row r="64" spans="2:9" ht="63">
      <c r="B64" s="8">
        <v>58</v>
      </c>
      <c r="C64" s="10" t="s">
        <v>102</v>
      </c>
      <c r="D64" s="10" t="s">
        <v>103</v>
      </c>
      <c r="E64" s="10" t="s">
        <v>103</v>
      </c>
      <c r="F64" s="10" t="s">
        <v>9</v>
      </c>
      <c r="G64" s="10">
        <v>10000</v>
      </c>
      <c r="H64" s="24">
        <v>106</v>
      </c>
      <c r="I64" s="11">
        <f t="shared" si="0"/>
        <v>1060000</v>
      </c>
    </row>
    <row r="65" spans="2:9" ht="78.75">
      <c r="B65" s="8">
        <v>59</v>
      </c>
      <c r="C65" s="10" t="s">
        <v>104</v>
      </c>
      <c r="D65" s="10" t="s">
        <v>104</v>
      </c>
      <c r="E65" s="10" t="s">
        <v>105</v>
      </c>
      <c r="F65" s="10" t="s">
        <v>9</v>
      </c>
      <c r="G65" s="10">
        <v>200</v>
      </c>
      <c r="H65" s="11">
        <v>1600</v>
      </c>
      <c r="I65" s="11">
        <f t="shared" si="0"/>
        <v>320000</v>
      </c>
    </row>
    <row r="66" spans="2:9" ht="31.5">
      <c r="B66" s="8">
        <v>60</v>
      </c>
      <c r="C66" s="10" t="s">
        <v>106</v>
      </c>
      <c r="D66" s="10" t="s">
        <v>106</v>
      </c>
      <c r="E66" s="10" t="s">
        <v>107</v>
      </c>
      <c r="F66" s="10" t="s">
        <v>55</v>
      </c>
      <c r="G66" s="10">
        <v>500</v>
      </c>
      <c r="H66" s="11">
        <v>400</v>
      </c>
      <c r="I66" s="11">
        <f t="shared" si="0"/>
        <v>200000</v>
      </c>
    </row>
    <row r="67" spans="2:9" ht="126">
      <c r="B67" s="8">
        <v>61</v>
      </c>
      <c r="C67" s="15" t="s">
        <v>108</v>
      </c>
      <c r="D67" s="15" t="s">
        <v>108</v>
      </c>
      <c r="E67" s="15" t="s">
        <v>109</v>
      </c>
      <c r="F67" s="10" t="s">
        <v>9</v>
      </c>
      <c r="G67" s="10">
        <v>50</v>
      </c>
      <c r="H67" s="11">
        <v>16000</v>
      </c>
      <c r="I67" s="11">
        <f t="shared" si="0"/>
        <v>800000</v>
      </c>
    </row>
    <row r="68" spans="2:9" ht="126">
      <c r="B68" s="8">
        <v>62</v>
      </c>
      <c r="C68" s="15" t="s">
        <v>110</v>
      </c>
      <c r="D68" s="15" t="s">
        <v>110</v>
      </c>
      <c r="E68" s="15" t="s">
        <v>111</v>
      </c>
      <c r="F68" s="10" t="s">
        <v>9</v>
      </c>
      <c r="G68" s="10">
        <v>15</v>
      </c>
      <c r="H68" s="11">
        <v>16000</v>
      </c>
      <c r="I68" s="11">
        <f t="shared" si="0"/>
        <v>240000</v>
      </c>
    </row>
    <row r="69" spans="2:9" ht="63">
      <c r="B69" s="8">
        <v>63</v>
      </c>
      <c r="C69" s="9" t="s">
        <v>112</v>
      </c>
      <c r="D69" s="9" t="s">
        <v>108</v>
      </c>
      <c r="E69" s="9" t="s">
        <v>112</v>
      </c>
      <c r="F69" s="16" t="s">
        <v>9</v>
      </c>
      <c r="G69" s="10">
        <v>10</v>
      </c>
      <c r="H69" s="11">
        <v>53000</v>
      </c>
      <c r="I69" s="11">
        <f t="shared" si="0"/>
        <v>530000</v>
      </c>
    </row>
    <row r="70" spans="2:9" ht="63">
      <c r="B70" s="8">
        <v>64</v>
      </c>
      <c r="C70" s="15" t="s">
        <v>113</v>
      </c>
      <c r="D70" s="15" t="s">
        <v>110</v>
      </c>
      <c r="E70" s="15" t="s">
        <v>113</v>
      </c>
      <c r="F70" s="10" t="s">
        <v>9</v>
      </c>
      <c r="G70" s="10">
        <v>10</v>
      </c>
      <c r="H70" s="11">
        <v>53000</v>
      </c>
      <c r="I70" s="11">
        <f t="shared" si="0"/>
        <v>530000</v>
      </c>
    </row>
    <row r="71" spans="2:9" ht="47.25">
      <c r="B71" s="8">
        <v>65</v>
      </c>
      <c r="C71" s="10" t="s">
        <v>114</v>
      </c>
      <c r="D71" s="10" t="s">
        <v>114</v>
      </c>
      <c r="E71" s="10" t="s">
        <v>114</v>
      </c>
      <c r="F71" s="10" t="s">
        <v>9</v>
      </c>
      <c r="G71" s="10">
        <v>25</v>
      </c>
      <c r="H71" s="11">
        <v>49900</v>
      </c>
      <c r="I71" s="11">
        <f t="shared" si="0"/>
        <v>1247500</v>
      </c>
    </row>
    <row r="72" spans="2:9" ht="31.5">
      <c r="B72" s="8">
        <v>66</v>
      </c>
      <c r="C72" s="10" t="s">
        <v>115</v>
      </c>
      <c r="D72" s="10" t="s">
        <v>115</v>
      </c>
      <c r="E72" s="10" t="s">
        <v>115</v>
      </c>
      <c r="F72" s="10" t="s">
        <v>116</v>
      </c>
      <c r="G72" s="10">
        <v>18000</v>
      </c>
      <c r="H72" s="24">
        <v>22</v>
      </c>
      <c r="I72" s="11">
        <f t="shared" ref="I72:I81" si="1">SUM(G72*H72)</f>
        <v>396000</v>
      </c>
    </row>
    <row r="73" spans="2:9" ht="63">
      <c r="B73" s="8">
        <v>67</v>
      </c>
      <c r="C73" s="16" t="s">
        <v>117</v>
      </c>
      <c r="D73" s="16" t="s">
        <v>117</v>
      </c>
      <c r="E73" s="9" t="s">
        <v>117</v>
      </c>
      <c r="F73" s="9" t="s">
        <v>9</v>
      </c>
      <c r="G73" s="10">
        <v>150</v>
      </c>
      <c r="H73" s="11">
        <v>19950</v>
      </c>
      <c r="I73" s="11">
        <f t="shared" si="1"/>
        <v>2992500</v>
      </c>
    </row>
    <row r="74" spans="2:9" ht="31.5">
      <c r="B74" s="8">
        <v>68</v>
      </c>
      <c r="C74" s="9" t="s">
        <v>118</v>
      </c>
      <c r="D74" s="9" t="s">
        <v>118</v>
      </c>
      <c r="E74" s="9" t="s">
        <v>119</v>
      </c>
      <c r="F74" s="9" t="s">
        <v>9</v>
      </c>
      <c r="G74" s="10">
        <v>50</v>
      </c>
      <c r="H74" s="11">
        <v>9170</v>
      </c>
      <c r="I74" s="11">
        <f t="shared" si="1"/>
        <v>458500</v>
      </c>
    </row>
    <row r="75" spans="2:9" ht="47.25">
      <c r="B75" s="8">
        <v>69</v>
      </c>
      <c r="C75" s="18" t="s">
        <v>120</v>
      </c>
      <c r="D75" s="18" t="s">
        <v>120</v>
      </c>
      <c r="E75" s="18" t="s">
        <v>121</v>
      </c>
      <c r="F75" s="9" t="s">
        <v>9</v>
      </c>
      <c r="G75" s="10">
        <v>4000</v>
      </c>
      <c r="H75" s="11">
        <v>750</v>
      </c>
      <c r="I75" s="11">
        <f t="shared" si="1"/>
        <v>3000000</v>
      </c>
    </row>
    <row r="76" spans="2:9" ht="47.25">
      <c r="B76" s="8">
        <v>70</v>
      </c>
      <c r="C76" s="10" t="s">
        <v>122</v>
      </c>
      <c r="D76" s="16" t="s">
        <v>122</v>
      </c>
      <c r="E76" s="16" t="s">
        <v>122</v>
      </c>
      <c r="F76" s="19" t="s">
        <v>9</v>
      </c>
      <c r="G76" s="16">
        <v>100</v>
      </c>
      <c r="H76" s="11">
        <v>10700</v>
      </c>
      <c r="I76" s="11">
        <f t="shared" si="1"/>
        <v>1070000</v>
      </c>
    </row>
    <row r="77" spans="2:9" ht="47.25">
      <c r="B77" s="8">
        <v>71</v>
      </c>
      <c r="C77" s="9" t="s">
        <v>123</v>
      </c>
      <c r="D77" s="17" t="s">
        <v>124</v>
      </c>
      <c r="E77" s="17" t="s">
        <v>124</v>
      </c>
      <c r="F77" s="9" t="s">
        <v>9</v>
      </c>
      <c r="G77" s="16">
        <v>150</v>
      </c>
      <c r="H77" s="11">
        <v>16000</v>
      </c>
      <c r="I77" s="11">
        <f t="shared" si="1"/>
        <v>2400000</v>
      </c>
    </row>
    <row r="78" spans="2:9" ht="31.5">
      <c r="B78" s="8">
        <v>72</v>
      </c>
      <c r="C78" s="9" t="s">
        <v>125</v>
      </c>
      <c r="D78" s="17" t="s">
        <v>126</v>
      </c>
      <c r="E78" s="17" t="s">
        <v>126</v>
      </c>
      <c r="F78" s="9" t="s">
        <v>9</v>
      </c>
      <c r="G78" s="16">
        <v>10</v>
      </c>
      <c r="H78" s="11">
        <v>31000</v>
      </c>
      <c r="I78" s="11">
        <f t="shared" si="1"/>
        <v>310000</v>
      </c>
    </row>
    <row r="79" spans="2:9" ht="220.5">
      <c r="B79" s="8">
        <v>73</v>
      </c>
      <c r="C79" s="18" t="s">
        <v>127</v>
      </c>
      <c r="D79" s="18" t="s">
        <v>127</v>
      </c>
      <c r="E79" s="18" t="s">
        <v>127</v>
      </c>
      <c r="F79" s="9" t="s">
        <v>9</v>
      </c>
      <c r="G79" s="16">
        <v>250</v>
      </c>
      <c r="H79" s="11">
        <v>17500</v>
      </c>
      <c r="I79" s="11">
        <f t="shared" si="1"/>
        <v>4375000</v>
      </c>
    </row>
    <row r="80" spans="2:9" ht="47.25">
      <c r="B80" s="8">
        <v>74</v>
      </c>
      <c r="C80" s="16" t="s">
        <v>128</v>
      </c>
      <c r="D80" s="16" t="s">
        <v>129</v>
      </c>
      <c r="E80" s="16" t="s">
        <v>129</v>
      </c>
      <c r="F80" s="16" t="s">
        <v>9</v>
      </c>
      <c r="G80" s="16">
        <v>250</v>
      </c>
      <c r="H80" s="11">
        <v>9425</v>
      </c>
      <c r="I80" s="11">
        <f t="shared" si="1"/>
        <v>2356250</v>
      </c>
    </row>
    <row r="81" spans="2:9" ht="47.25">
      <c r="B81" s="26">
        <v>75</v>
      </c>
      <c r="C81" s="27" t="s">
        <v>130</v>
      </c>
      <c r="D81" s="27" t="s">
        <v>131</v>
      </c>
      <c r="E81" s="28" t="s">
        <v>132</v>
      </c>
      <c r="F81" s="27" t="s">
        <v>9</v>
      </c>
      <c r="G81" s="29">
        <v>50</v>
      </c>
      <c r="H81" s="30">
        <v>50980</v>
      </c>
      <c r="I81" s="11">
        <f t="shared" si="1"/>
        <v>2549000</v>
      </c>
    </row>
    <row r="82" spans="2:9" ht="15.75">
      <c r="B82" s="5"/>
      <c r="C82" s="5" t="s">
        <v>133</v>
      </c>
      <c r="D82" s="5"/>
      <c r="E82" s="5"/>
      <c r="F82" s="5"/>
      <c r="G82" s="5"/>
      <c r="H82" s="5"/>
      <c r="I82" s="7">
        <f>SUM(I7:I81)</f>
        <v>92577610</v>
      </c>
    </row>
  </sheetData>
  <pageMargins left="0.7" right="0.7" top="0.75" bottom="0.75" header="0.3" footer="0.3"/>
  <pageSetup paperSize="9" scale="5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2022-03-03T11:31:05Z</dcterms:modified>
</cp:coreProperties>
</file>